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51" documentId="11_F25DC773A252ABDACC104876499C7B285ADE58F4" xr6:coauthVersionLast="47" xr6:coauthVersionMax="47" xr10:uidLastSave="{8E42EE84-3BCA-4AB5-B595-BC5207182C0E}"/>
  <bookViews>
    <workbookView xWindow="19090" yWindow="-110" windowWidth="19420" windowHeight="10300" xr2:uid="{00000000-000D-0000-FFFF-FFFF00000000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6" i="1"/>
  <c r="F7" i="1"/>
  <c r="F21" i="1" s="1"/>
  <c r="F22" i="1" s="1"/>
  <c r="E23" i="1" s="1"/>
  <c r="F8" i="1"/>
  <c r="F9" i="1"/>
  <c r="F10" i="1"/>
  <c r="F14" i="1"/>
</calcChain>
</file>

<file path=xl/sharedStrings.xml><?xml version="1.0" encoding="utf-8"?>
<sst xmlns="http://schemas.openxmlformats.org/spreadsheetml/2006/main" count="40" uniqueCount="29">
  <si>
    <r>
      <rPr>
        <b/>
        <u/>
        <sz val="16"/>
        <color indexed="8"/>
        <rFont val="Calibri"/>
        <family val="2"/>
      </rPr>
      <t>LOTE 4 ARAGÓN</t>
    </r>
    <r>
      <rPr>
        <b/>
        <sz val="14"/>
        <color indexed="8"/>
        <rFont val="Calibri"/>
        <family val="2"/>
      </rPr>
      <t xml:space="preserve">
5 Centros Asistenciales en Aragón
Hospital de Día de Zaragoza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</si>
  <si>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</si>
  <si>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</si>
  <si>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</si>
  <si>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</si>
  <si>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</si>
  <si>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</si>
  <si>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22/00 - HUESCA</t>
  </si>
  <si>
    <t>Dr. Cardús Llanas, 5.</t>
  </si>
  <si>
    <t>22/01 - MONZON</t>
  </si>
  <si>
    <t>Azucarera, 2.</t>
  </si>
  <si>
    <t>44/00 - TERUEL</t>
  </si>
  <si>
    <t>Avda. Aragón, 49 Bajo.</t>
  </si>
  <si>
    <t>50/01 - ZARAGOZA 2</t>
  </si>
  <si>
    <t>Pº Mariano Renovales 10-12.</t>
  </si>
  <si>
    <t>50/03 - FIGUERUELAS-ALAGON</t>
  </si>
  <si>
    <t>Polígono Entrerrios S/N</t>
  </si>
  <si>
    <t>Residuos Clase III - HOSPITAL DE DÍA DE ZARAGOZA</t>
  </si>
  <si>
    <t>HOSPITAL DE DÍA</t>
  </si>
  <si>
    <t>50/00 - ZARAGOZA</t>
  </si>
  <si>
    <t>Avda. Pablo Ruíz Picasso, 4.</t>
  </si>
  <si>
    <t>Residuos Químicos de laboratorio - HOSPITAL DE DÍA DE ZARAGOZA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</si>
  <si>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
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</si>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</sst>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6D6F72"/>
      <name val="Arial"/>
    </font>
    <font>
      <b/>
      <sz val="14"/>
      <color indexed="8"/>
      <name val="Calibri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u/>
      <sz val="16"/>
      <color indexed="8"/>
      <name val="Calibri"/>
      <family val="2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/>
    <xf numFmtId="0" fontId="3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9" fillId="2" borderId="12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164" fontId="6" fillId="6" borderId="12" xfId="3" applyNumberFormat="1" applyFont="1" applyFill="1" applyBorder="1" applyAlignment="1" applyProtection="1">
      <alignment vertical="center"/>
      <protection locked="0"/>
    </xf>
    <xf numFmtId="165" fontId="11" fillId="0" borderId="14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165" fontId="13" fillId="3" borderId="0" xfId="0" applyNumberFormat="1" applyFont="1" applyFill="1" applyAlignment="1">
      <alignment horizontal="center" vertical="center" wrapText="1"/>
    </xf>
    <xf numFmtId="44" fontId="0" fillId="3" borderId="0" xfId="1" applyFont="1" applyFill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44" fontId="12" fillId="0" borderId="19" xfId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44" fontId="15" fillId="0" borderId="2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distributed"/>
    </xf>
    <xf numFmtId="166" fontId="15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8" fillId="5" borderId="12" xfId="0" applyFont="1" applyFill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44" fontId="12" fillId="0" borderId="12" xfId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</cellXfs>
  <cellStyles count="4">
    <cellStyle name="Moneda" xfId="1" builtinId="4"/>
    <cellStyle name="Moneda 2" xfId="3" xr:uid="{1E2363CD-F123-40A2-86C7-B24F46FFB7A6}"/>
    <cellStyle name="Normal" xfId="0" builtinId="0"/>
    <cellStyle name="Notas" xfId="2" builtinId="10"/>
  </cellStyles>
  <dxfs count="26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1</xdr:row>
      <xdr:rowOff>119062</xdr:rowOff>
    </xdr:from>
    <xdr:to>
      <xdr:col>1</xdr:col>
      <xdr:colOff>1314449</xdr:colOff>
      <xdr:row>1</xdr:row>
      <xdr:rowOff>914399</xdr:rowOff>
    </xdr:to>
    <xdr:pic>
      <xdr:nvPicPr>
        <xdr:cNvPr id="4" name="Imagen 1" descr="FREMAP SIN APELLIDO">
          <a:extLst>
            <a:ext uri="{FF2B5EF4-FFF2-40B4-BE49-F238E27FC236}">
              <a16:creationId xmlns:a16="http://schemas.microsoft.com/office/drawing/2014/main" id="{30A00D7C-0880-419C-B231-520BFD0EA7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869" y="319087"/>
          <a:ext cx="850105" cy="7953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topLeftCell="A13" zoomScale="85" zoomScaleNormal="85" workbookViewId="0">
      <selection activeCell="D6" sqref="D6:D10"/>
    </sheetView>
  </sheetViews>
  <sheetFormatPr baseColWidth="10" defaultColWidth="9.140625" defaultRowHeight="15" x14ac:dyDescent="0.25"/>
  <cols>
    <col min="1" max="1" width="9.140625" style="1"/>
    <col min="2" max="2" width="30.140625" style="1" bestFit="1" customWidth="1"/>
    <col min="3" max="3" width="30.28515625" style="1" bestFit="1" customWidth="1"/>
    <col min="4" max="4" width="32.5703125" style="2" customWidth="1"/>
    <col min="5" max="5" width="32.85546875" style="3" customWidth="1"/>
    <col min="6" max="6" width="43.85546875" style="1" customWidth="1"/>
    <col min="7" max="7" width="11.5703125" style="1" bestFit="1" customWidth="1"/>
    <col min="8" max="8" width="21.7109375" style="1" customWidth="1"/>
    <col min="9" max="9" width="30.85546875" style="1" bestFit="1" customWidth="1"/>
    <col min="10" max="16384" width="9.140625" style="1"/>
  </cols>
  <sheetData>
    <row r="1" spans="1:26" ht="15.75" thickBot="1" x14ac:dyDescent="0.25">
      <c r="A1" s="4"/>
      <c r="B1" s="5"/>
      <c r="C1" s="4"/>
      <c r="D1" s="6"/>
      <c r="E1" s="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02.75" customHeight="1" thickBot="1" x14ac:dyDescent="0.3">
      <c r="A2" s="4"/>
      <c r="B2" s="25"/>
      <c r="C2" s="55" t="s">
        <v>28</v>
      </c>
      <c r="D2" s="56"/>
      <c r="E2" s="57" t="s">
        <v>0</v>
      </c>
      <c r="F2" s="5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x14ac:dyDescent="0.25">
      <c r="A4" s="4"/>
      <c r="B4" s="58" t="s">
        <v>1</v>
      </c>
      <c r="C4" s="58"/>
      <c r="D4" s="58"/>
      <c r="E4" s="58"/>
      <c r="F4" s="5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7.5" x14ac:dyDescent="0.25">
      <c r="A5" s="4"/>
      <c r="B5" s="8" t="s">
        <v>2</v>
      </c>
      <c r="C5" s="8" t="s">
        <v>3</v>
      </c>
      <c r="D5" s="26" t="s">
        <v>4</v>
      </c>
      <c r="E5" s="10" t="s">
        <v>5</v>
      </c>
      <c r="F5" s="18" t="s">
        <v>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 x14ac:dyDescent="0.25">
      <c r="A6" s="4"/>
      <c r="B6" s="11" t="s">
        <v>7</v>
      </c>
      <c r="C6" s="11" t="s">
        <v>8</v>
      </c>
      <c r="D6" s="12"/>
      <c r="E6" s="27">
        <v>10</v>
      </c>
      <c r="F6" s="28" t="str">
        <f>IF(D6&lt;=0,"INDICAR PRECIO ANUAL",ROUND(D6*E6,2))</f>
        <v>INDICAR PRECIO ANUAL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.75" x14ac:dyDescent="0.25">
      <c r="A7" s="4"/>
      <c r="B7" s="11" t="s">
        <v>9</v>
      </c>
      <c r="C7" s="11" t="s">
        <v>10</v>
      </c>
      <c r="D7" s="12"/>
      <c r="E7" s="27">
        <v>25</v>
      </c>
      <c r="F7" s="28" t="str">
        <f>IF(D7&lt;=0,"INDICAR PRECIO ANUAL",ROUND(D7*E7,2))</f>
        <v>INDICAR PRECIO ANUAL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 x14ac:dyDescent="0.25">
      <c r="A8" s="4"/>
      <c r="B8" s="11" t="s">
        <v>11</v>
      </c>
      <c r="C8" s="11" t="s">
        <v>12</v>
      </c>
      <c r="D8" s="12"/>
      <c r="E8" s="27">
        <v>10</v>
      </c>
      <c r="F8" s="28" t="str">
        <f>IF(D8&lt;=0,"INDICAR PRECIO ANUAL",ROUND(D8*E8,2))</f>
        <v>INDICAR PRECIO ANUAL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 x14ac:dyDescent="0.25">
      <c r="A9" s="4"/>
      <c r="B9" s="11" t="s">
        <v>13</v>
      </c>
      <c r="C9" s="11" t="s">
        <v>14</v>
      </c>
      <c r="D9" s="12"/>
      <c r="E9" s="27">
        <v>25</v>
      </c>
      <c r="F9" s="28" t="str">
        <f>IF(D9&lt;=0,"INDICAR PRECIO ANUAL",ROUND(D9*E9,2))</f>
        <v>INDICAR PRECIO ANUAL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 x14ac:dyDescent="0.25">
      <c r="A10" s="4"/>
      <c r="B10" s="11" t="s">
        <v>15</v>
      </c>
      <c r="C10" s="11" t="s">
        <v>16</v>
      </c>
      <c r="D10" s="12"/>
      <c r="E10" s="27">
        <v>25</v>
      </c>
      <c r="F10" s="28" t="str">
        <f>IF(D10&lt;=0,"INDICAR PRECIO ANUAL",ROUND(D10*E10,2))</f>
        <v>INDICAR PRECIO ANUAL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4"/>
      <c r="B11" s="14"/>
      <c r="C11" s="15"/>
      <c r="D11" s="15"/>
      <c r="E11" s="16"/>
      <c r="F11" s="1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 x14ac:dyDescent="0.25">
      <c r="A12" s="4"/>
      <c r="B12" s="59" t="s">
        <v>17</v>
      </c>
      <c r="C12" s="60"/>
      <c r="D12" s="60"/>
      <c r="E12" s="60"/>
      <c r="F12" s="6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7.5" x14ac:dyDescent="0.25">
      <c r="A13" s="4"/>
      <c r="B13" s="8" t="s">
        <v>18</v>
      </c>
      <c r="C13" s="8" t="s">
        <v>3</v>
      </c>
      <c r="D13" s="9" t="s">
        <v>4</v>
      </c>
      <c r="E13" s="10" t="s">
        <v>5</v>
      </c>
      <c r="F13" s="18" t="s">
        <v>6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8.75" x14ac:dyDescent="0.25">
      <c r="A14" s="4"/>
      <c r="B14" s="11" t="s">
        <v>19</v>
      </c>
      <c r="C14" s="11" t="s">
        <v>20</v>
      </c>
      <c r="D14" s="12"/>
      <c r="E14" s="13">
        <v>80</v>
      </c>
      <c r="F14" s="19" t="str">
        <f>IF(D14&lt;=0,"INDICAR PRECIO ANUAL",ROUND(D14*E14,2))</f>
        <v>INDICAR PRECIO ANUAL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4"/>
      <c r="C15" s="15"/>
      <c r="D15" s="15"/>
      <c r="E15" s="16"/>
      <c r="F15" s="17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.75" x14ac:dyDescent="0.25">
      <c r="A16" s="4"/>
      <c r="B16" s="59" t="s">
        <v>21</v>
      </c>
      <c r="C16" s="60"/>
      <c r="D16" s="60"/>
      <c r="E16" s="60"/>
      <c r="F16" s="61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37.5" x14ac:dyDescent="0.25">
      <c r="A17" s="4"/>
      <c r="B17" s="8" t="s">
        <v>18</v>
      </c>
      <c r="C17" s="8" t="s">
        <v>3</v>
      </c>
      <c r="D17" s="9" t="s">
        <v>4</v>
      </c>
      <c r="E17" s="10" t="s">
        <v>5</v>
      </c>
      <c r="F17" s="18" t="s">
        <v>6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.75" x14ac:dyDescent="0.25">
      <c r="A18" s="4"/>
      <c r="B18" s="11" t="s">
        <v>19</v>
      </c>
      <c r="C18" s="11" t="s">
        <v>20</v>
      </c>
      <c r="D18" s="12"/>
      <c r="E18" s="13">
        <v>11</v>
      </c>
      <c r="F18" s="19" t="str">
        <f>IF(D18&lt;=0,"INDICAR PRECIO ANUAL",ROUND(D18*E18,2))</f>
        <v>INDICAR PRECIO ANUAL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4"/>
      <c r="C19" s="15"/>
      <c r="D19" s="15"/>
      <c r="E19" s="16"/>
      <c r="F19" s="17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thickBot="1" x14ac:dyDescent="0.3">
      <c r="A20" s="4"/>
      <c r="B20" s="14"/>
      <c r="C20" s="15"/>
      <c r="D20" s="15"/>
      <c r="E20" s="16"/>
      <c r="F20" s="1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7" thickBot="1" x14ac:dyDescent="0.3">
      <c r="A21" s="4"/>
      <c r="B21" s="29" t="s">
        <v>22</v>
      </c>
      <c r="C21" s="30"/>
      <c r="D21" s="31"/>
      <c r="E21" s="20" t="s">
        <v>23</v>
      </c>
      <c r="F21" s="21" t="str">
        <f>IF(COUNTIF(F6:F18,"INDICAR PRECIO ANUAL"),"OFERTA INCOMPLETA",F6+F7+F8+F9+F10+F14+F18)</f>
        <v>OFERTA INCOMPLETA</v>
      </c>
      <c r="G21" s="38"/>
      <c r="H21" s="39"/>
      <c r="I21" s="39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75.75" thickBot="1" x14ac:dyDescent="0.3">
      <c r="A22" s="4"/>
      <c r="B22" s="32"/>
      <c r="C22" s="33"/>
      <c r="D22" s="34"/>
      <c r="E22" s="22" t="s">
        <v>24</v>
      </c>
      <c r="F22" s="21" t="str">
        <f>IF(COUNTIF(E5:F18,"INDICAR PRECIO ANUAL"),"OFERTA INCOMPLETA",F21+F21)</f>
        <v>OFERTA INCOMPLETA</v>
      </c>
      <c r="G22" s="23" t="s">
        <v>25</v>
      </c>
      <c r="H22" s="24">
        <v>10874</v>
      </c>
      <c r="I22" s="20" t="s">
        <v>26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4"/>
      <c r="B23" s="32"/>
      <c r="C23" s="33"/>
      <c r="D23" s="34"/>
      <c r="E23" s="40" t="str">
        <f>IF(F22&gt;H22,"OFERTA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23" s="41"/>
      <c r="G23" s="46" t="s">
        <v>27</v>
      </c>
      <c r="H23" s="47"/>
      <c r="I23" s="4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32"/>
      <c r="C24" s="33"/>
      <c r="D24" s="34"/>
      <c r="E24" s="42"/>
      <c r="F24" s="43"/>
      <c r="G24" s="49"/>
      <c r="H24" s="50"/>
      <c r="I24" s="5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69" customHeight="1" thickBot="1" x14ac:dyDescent="0.3">
      <c r="A25" s="4"/>
      <c r="B25" s="35"/>
      <c r="C25" s="36"/>
      <c r="D25" s="37"/>
      <c r="E25" s="44"/>
      <c r="F25" s="45"/>
      <c r="G25" s="52"/>
      <c r="H25" s="53"/>
      <c r="I25" s="5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4"/>
      <c r="B26" s="4"/>
      <c r="C26" s="4"/>
      <c r="D26" s="6"/>
      <c r="E26" s="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4"/>
      <c r="B27" s="4"/>
      <c r="C27" s="4"/>
      <c r="D27" s="6"/>
      <c r="E27" s="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4"/>
      <c r="B28" s="4"/>
      <c r="C28" s="4"/>
      <c r="D28" s="6"/>
      <c r="E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4"/>
      <c r="B29" s="4"/>
      <c r="C29" s="4"/>
      <c r="D29" s="6"/>
      <c r="E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4"/>
      <c r="B30" s="4"/>
      <c r="C30" s="4"/>
      <c r="D30" s="6"/>
      <c r="E30" s="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4"/>
      <c r="B31" s="4"/>
      <c r="C31" s="4"/>
      <c r="D31" s="6"/>
      <c r="E31" s="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4"/>
      <c r="B32" s="4"/>
      <c r="C32" s="4"/>
      <c r="D32" s="6"/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4"/>
      <c r="B33" s="4"/>
      <c r="C33" s="4"/>
      <c r="D33" s="6"/>
      <c r="E33" s="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4"/>
      <c r="B34" s="4"/>
      <c r="C34" s="4"/>
      <c r="D34" s="6"/>
      <c r="E34" s="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4"/>
      <c r="B35" s="4"/>
      <c r="C35" s="4"/>
      <c r="D35" s="6"/>
      <c r="E35" s="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4"/>
      <c r="B36" s="4"/>
      <c r="C36" s="4"/>
      <c r="D36" s="6"/>
      <c r="E36" s="7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4"/>
      <c r="B37" s="4"/>
      <c r="C37" s="4"/>
      <c r="D37" s="6"/>
      <c r="E37" s="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4"/>
      <c r="B38" s="4"/>
      <c r="C38" s="4"/>
      <c r="D38" s="6"/>
      <c r="E38" s="7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4"/>
      <c r="B39" s="4"/>
      <c r="C39" s="4"/>
      <c r="D39" s="6"/>
      <c r="E39" s="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2" customFormat="1" x14ac:dyDescent="0.25">
      <c r="A40" s="4"/>
      <c r="B40" s="4"/>
      <c r="C40" s="4"/>
      <c r="D40" s="6"/>
      <c r="E40" s="7"/>
      <c r="F40" s="4"/>
      <c r="G40" s="4"/>
      <c r="H40" s="4"/>
      <c r="I40" s="4"/>
      <c r="J40" s="4"/>
      <c r="K40" s="4"/>
      <c r="L40" s="4"/>
      <c r="M40" s="4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2" customFormat="1" x14ac:dyDescent="0.25">
      <c r="A41" s="4"/>
      <c r="B41" s="4"/>
      <c r="C41" s="4"/>
      <c r="D41" s="6"/>
      <c r="E41" s="7"/>
      <c r="F41" s="4"/>
      <c r="G41" s="4"/>
      <c r="H41" s="4"/>
      <c r="I41" s="4"/>
      <c r="J41" s="4"/>
      <c r="K41" s="4"/>
      <c r="L41" s="4"/>
      <c r="M41" s="4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s="2" customFormat="1" x14ac:dyDescent="0.25">
      <c r="A42" s="4"/>
      <c r="B42" s="4"/>
      <c r="C42" s="4"/>
      <c r="D42" s="6"/>
      <c r="E42" s="7"/>
      <c r="F42" s="4"/>
      <c r="G42" s="4"/>
      <c r="H42" s="4"/>
      <c r="I42" s="4"/>
      <c r="J42" s="4"/>
      <c r="K42" s="4"/>
      <c r="L42" s="4"/>
      <c r="M42" s="4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x14ac:dyDescent="0.25">
      <c r="A43" s="4"/>
      <c r="B43" s="4"/>
      <c r="C43" s="4"/>
      <c r="D43" s="6"/>
      <c r="E43" s="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4"/>
      <c r="B44" s="4"/>
      <c r="C44" s="4"/>
      <c r="D44" s="6"/>
      <c r="E44" s="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4"/>
      <c r="B45" s="4"/>
      <c r="C45" s="4"/>
      <c r="D45" s="6"/>
      <c r="E45" s="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4"/>
      <c r="B46" s="4"/>
      <c r="C46" s="4"/>
      <c r="D46" s="6"/>
      <c r="E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4"/>
      <c r="B47" s="4"/>
      <c r="C47" s="4"/>
      <c r="D47" s="6"/>
      <c r="E47" s="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4"/>
      <c r="B48" s="4"/>
      <c r="C48" s="4"/>
      <c r="D48" s="6"/>
      <c r="E48" s="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4"/>
      <c r="B49" s="4"/>
      <c r="C49" s="4"/>
      <c r="D49" s="6"/>
      <c r="E49" s="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4"/>
      <c r="B50" s="4"/>
      <c r="C50" s="4"/>
      <c r="D50" s="6"/>
      <c r="E50" s="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</sheetData>
  <sheetProtection algorithmName="SHA-512" hashValue="0RUcNhXA/Th1GD2smv7N6xQvsSRUpv9uWWuhNaYRH7sMDYG+gG6Ixmb9cgClG5i32nBMSa+qAJJkXuYTFMFaBQ==" saltValue="loQyewSghNsKu4THOBTeCQ==" spinCount="100000" sheet="1" objects="1" scenarios="1"/>
  <mergeCells count="9">
    <mergeCell ref="B21:D25"/>
    <mergeCell ref="G21:I21"/>
    <mergeCell ref="E23:F25"/>
    <mergeCell ref="G23:I25"/>
    <mergeCell ref="C2:D2"/>
    <mergeCell ref="E2:F2"/>
    <mergeCell ref="B4:F4"/>
    <mergeCell ref="B12:F12"/>
    <mergeCell ref="B16:F16"/>
  </mergeCells>
  <conditionalFormatting sqref="B2:B5">
    <cfRule type="containsText" dxfId="25" priority="10" stopIfTrue="1" operator="containsText" text="Error Precio">
      <formula>NOT(ISERROR(SEARCH("Error Precio",B2)))</formula>
    </cfRule>
  </conditionalFormatting>
  <conditionalFormatting sqref="B11:B13">
    <cfRule type="containsText" dxfId="24" priority="12" stopIfTrue="1" operator="containsText" text="Error Precio">
      <formula>NOT(ISERROR(SEARCH("Error Precio",B11)))</formula>
    </cfRule>
  </conditionalFormatting>
  <conditionalFormatting sqref="B15:B17">
    <cfRule type="containsText" dxfId="23" priority="13" stopIfTrue="1" operator="containsText" text="Error Precio">
      <formula>NOT(ISERROR(SEARCH("Error Precio",B15)))</formula>
    </cfRule>
  </conditionalFormatting>
  <conditionalFormatting sqref="B19:B20">
    <cfRule type="containsText" dxfId="22" priority="18" stopIfTrue="1" operator="containsText" text="Error Precio">
      <formula>NOT(ISERROR(SEARCH("Error Precio",B19)))</formula>
    </cfRule>
  </conditionalFormatting>
  <conditionalFormatting sqref="B37:C38">
    <cfRule type="containsText" dxfId="21" priority="25" stopIfTrue="1" operator="containsText" text="Error Precio">
      <formula>NOT(ISERROR(SEARCH("Error Precio",B37)))</formula>
    </cfRule>
  </conditionalFormatting>
  <conditionalFormatting sqref="B1:F1">
    <cfRule type="containsText" dxfId="20" priority="27" stopIfTrue="1" operator="containsText" text="Error Precio">
      <formula>NOT(ISERROR(SEARCH("Error Precio",B1)))</formula>
    </cfRule>
  </conditionalFormatting>
  <conditionalFormatting sqref="C5">
    <cfRule type="containsText" dxfId="19" priority="9" stopIfTrue="1" operator="containsText" text="Error Precio">
      <formula>NOT(ISERROR(SEARCH("Error Precio",C5)))</formula>
    </cfRule>
  </conditionalFormatting>
  <conditionalFormatting sqref="C13:D13">
    <cfRule type="containsText" dxfId="18" priority="11" stopIfTrue="1" operator="containsText" text="Error Precio">
      <formula>NOT(ISERROR(SEARCH("Error Precio",C13)))</formula>
    </cfRule>
  </conditionalFormatting>
  <conditionalFormatting sqref="C17:D17">
    <cfRule type="containsText" dxfId="17" priority="14" stopIfTrue="1" operator="containsText" text="Error Precio">
      <formula>NOT(ISERROR(SEARCH("Error Precio",C17)))</formula>
    </cfRule>
  </conditionalFormatting>
  <conditionalFormatting sqref="C3:F3">
    <cfRule type="containsText" dxfId="16" priority="26" stopIfTrue="1" operator="containsText" text="Error Precio">
      <formula>NOT(ISERROR(SEARCH("Error Precio",C3)))</formula>
    </cfRule>
  </conditionalFormatting>
  <conditionalFormatting sqref="D5:D10">
    <cfRule type="containsText" dxfId="15" priority="15" stopIfTrue="1" operator="containsText" text="Error Precio">
      <formula>NOT(ISERROR(SEARCH("Error Precio",D5)))</formula>
    </cfRule>
  </conditionalFormatting>
  <conditionalFormatting sqref="D14">
    <cfRule type="containsText" dxfId="14" priority="1" stopIfTrue="1" operator="containsText" text="Error Precio">
      <formula>NOT(ISERROR(SEARCH("Error Precio",D14)))</formula>
    </cfRule>
  </conditionalFormatting>
  <conditionalFormatting sqref="D18">
    <cfRule type="containsText" dxfId="13" priority="2" stopIfTrue="1" operator="containsText" text="Error Precio">
      <formula>NOT(ISERROR(SEARCH("Error Precio",D18)))</formula>
    </cfRule>
  </conditionalFormatting>
  <conditionalFormatting sqref="E6:E11">
    <cfRule type="containsText" dxfId="12" priority="8" stopIfTrue="1" operator="containsText" text="Error Precio">
      <formula>NOT(ISERROR(SEARCH("Error Precio",E6)))</formula>
    </cfRule>
  </conditionalFormatting>
  <conditionalFormatting sqref="E14:E15">
    <cfRule type="containsText" dxfId="11" priority="7" stopIfTrue="1" operator="containsText" text="Error Precio">
      <formula>NOT(ISERROR(SEARCH("Error Precio",E14)))</formula>
    </cfRule>
  </conditionalFormatting>
  <conditionalFormatting sqref="E18:E20">
    <cfRule type="containsText" dxfId="10" priority="6" stopIfTrue="1" operator="containsText" text="Error Precio">
      <formula>NOT(ISERROR(SEARCH("Error Precio",E18)))</formula>
    </cfRule>
  </conditionalFormatting>
  <conditionalFormatting sqref="E23">
    <cfRule type="containsText" dxfId="9" priority="4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APLICACIÓN",E23)))</formula>
    </cfRule>
  </conditionalFormatting>
  <conditionalFormatting sqref="F5:F11">
    <cfRule type="containsText" dxfId="8" priority="24" stopIfTrue="1" operator="containsText" text="Error Precio">
      <formula>NOT(ISERROR(SEARCH("Error Precio",F5)))</formula>
    </cfRule>
  </conditionalFormatting>
  <conditionalFormatting sqref="F6:F11">
    <cfRule type="containsText" dxfId="7" priority="23" stopIfTrue="1" operator="containsText" text="Indicar precio">
      <formula>NOT(ISERROR(SEARCH("Indicar precio",F6)))</formula>
    </cfRule>
  </conditionalFormatting>
  <conditionalFormatting sqref="F13">
    <cfRule type="containsText" dxfId="6" priority="19" stopIfTrue="1" operator="containsText" text="Error Precio">
      <formula>NOT(ISERROR(SEARCH("Error Precio",F13)))</formula>
    </cfRule>
  </conditionalFormatting>
  <conditionalFormatting sqref="F14:F15">
    <cfRule type="containsText" dxfId="5" priority="20" stopIfTrue="1" operator="containsText" text="Indicar precio">
      <formula>NOT(ISERROR(SEARCH("Indicar precio",F14)))</formula>
    </cfRule>
    <cfRule type="containsText" dxfId="4" priority="21" stopIfTrue="1" operator="containsText" text="Error Precio">
      <formula>NOT(ISERROR(SEARCH("Error Precio",F14)))</formula>
    </cfRule>
  </conditionalFormatting>
  <conditionalFormatting sqref="F18:F20">
    <cfRule type="containsText" dxfId="3" priority="16" stopIfTrue="1" operator="containsText" text="Indicar precio">
      <formula>NOT(ISERROR(SEARCH("Indicar precio",F18)))</formula>
    </cfRule>
  </conditionalFormatting>
  <conditionalFormatting sqref="F21:F22">
    <cfRule type="containsText" dxfId="2" priority="5" operator="containsText" text="OFERTA INCOMPLETA">
      <formula>NOT(ISERROR(SEARCH("OFERTA INCOMPLETA",F21)))</formula>
    </cfRule>
  </conditionalFormatting>
  <conditionalFormatting sqref="F17:G20">
    <cfRule type="containsText" dxfId="1" priority="17" stopIfTrue="1" operator="containsText" text="Error Precio">
      <formula>NOT(ISERROR(SEARCH("Error Precio",F17)))</formula>
    </cfRule>
  </conditionalFormatting>
  <conditionalFormatting sqref="G13:G15">
    <cfRule type="containsText" dxfId="0" priority="22" stopIfTrue="1" operator="containsText" text="Error Precio">
      <formula>NOT(ISERROR(SEARCH("Error Precio",G13)))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3 D18:D20 D6:D11 D14:D15" xr:uid="{377AF796-CBA7-4160-A994-A16AEEEBE435}">
      <formula1>AND(D3*1000=INT(D3*1000),D3&gt;0)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4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